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8943095-BDB5-4ADB-8C9C-0C2F5754A3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s" sheetId="1" r:id="rId1"/>
  </sheets>
  <definedNames>
    <definedName name="_xlnm.Database">Gestantes!$D$12:$AB$17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" i="1" l="1"/>
</calcChain>
</file>

<file path=xl/sharedStrings.xml><?xml version="1.0" encoding="utf-8"?>
<sst xmlns="http://schemas.openxmlformats.org/spreadsheetml/2006/main" count="148" uniqueCount="80">
  <si>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</si>
  <si>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</si>
  <si>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</si>
  <si>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</si>
  <si>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</si>
  <si>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</si>
  <si>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</si>
  <si>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</si>
  <si>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</si>
  <si>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</si>
  <si>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</si>
  <si>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</si>
  <si>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</si>
  <si>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</si>
  <si>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</si>
  <si>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</si>
  <si>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</si>
  <si>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</si>
  <si>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</si>
  <si>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</si>
  <si>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</si>
  <si>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</si>
  <si>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</si>
  <si>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2</t>
  </si>
  <si>
    <t>1</t>
  </si>
  <si>
    <t>A</t>
  </si>
  <si>
    <t>M</t>
  </si>
  <si>
    <t>D</t>
  </si>
  <si>
    <t>Red</t>
  </si>
  <si>
    <t>MicroRed</t>
  </si>
  <si>
    <t>EESS</t>
  </si>
  <si>
    <t>Profesional</t>
  </si>
  <si>
    <t>REGISTROS</t>
  </si>
  <si>
    <t>3</t>
  </si>
  <si>
    <t>4</t>
  </si>
  <si>
    <t>C</t>
  </si>
  <si>
    <t>10</t>
  </si>
  <si>
    <t>Z3492</t>
  </si>
  <si>
    <t>7</t>
  </si>
  <si>
    <t>MATERNO PERINATAL</t>
  </si>
  <si>
    <t>UPS</t>
  </si>
  <si>
    <t>ALTO AMAZONAS</t>
  </si>
  <si>
    <t>YURIMAGUAS</t>
  </si>
  <si>
    <t>Z359</t>
  </si>
  <si>
    <t>GINECOLOGIA Y OBSTETRICIA</t>
  </si>
  <si>
    <t>2025</t>
  </si>
  <si>
    <t>MESTIZO</t>
  </si>
  <si>
    <t>MUNICHIS De Yurimaguas(EJE DE M.R)</t>
  </si>
  <si>
    <t>2025-02-10</t>
  </si>
  <si>
    <t>019</t>
  </si>
  <si>
    <t>LUPUCHE PINEDO KARLA PATRICIA</t>
  </si>
  <si>
    <t>68.7</t>
  </si>
  <si>
    <t>153.0</t>
  </si>
  <si>
    <t>62132806</t>
  </si>
  <si>
    <t>2010-01-03</t>
  </si>
  <si>
    <t>GESTANTE SEXO MASCULINO</t>
  </si>
  <si>
    <t>13</t>
  </si>
  <si>
    <t>6</t>
  </si>
  <si>
    <t>N</t>
  </si>
  <si>
    <t>MAYNAS CIUDAD</t>
  </si>
  <si>
    <t>IQUITOS SUR</t>
  </si>
  <si>
    <t>SAN JUAN DE MIRAFLORES</t>
  </si>
  <si>
    <t>2025-03-13</t>
  </si>
  <si>
    <t>LK7</t>
  </si>
  <si>
    <t>HUANSI PANDURO LUZ AMALIA</t>
  </si>
  <si>
    <t>77048321</t>
  </si>
  <si>
    <t>2000-04-08</t>
  </si>
  <si>
    <t>PUNCHANA</t>
  </si>
  <si>
    <t>1º. DE ENERO</t>
  </si>
  <si>
    <t>2025-03-01</t>
  </si>
  <si>
    <t>BRU</t>
  </si>
  <si>
    <t>MEDICINA GENERAL</t>
  </si>
  <si>
    <t>BRUNNER DEL AGUILA STEFAN</t>
  </si>
  <si>
    <t>Z349</t>
  </si>
  <si>
    <t>93950086</t>
  </si>
  <si>
    <t>2024-08-23</t>
  </si>
  <si>
    <t>93965528</t>
  </si>
  <si>
    <t>2024-09-03</t>
  </si>
  <si>
    <t>94056052</t>
  </si>
  <si>
    <t>2024-11-27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</si>
</sst>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613909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7" totalsRowShown="0" headerRowDxfId="29">
  <autoFilter ref="A12:AB17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24"/>
    <tableColumn id="13" xr3:uid="{00000000-0010-0000-0000-00000D000000}" name="Profesional" dataDxfId="23"/>
    <tableColumn id="15" xr3:uid="{00000000-0010-0000-0000-00000F000000}" name="ESTABLECI" dataDxfId="15"/>
    <tableColumn id="16" xr3:uid="{00000000-0010-0000-0000-000010000000}" name="SERVICIO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10"/>
    <tableColumn id="25" xr3:uid="{00000000-0010-0000-0000-000019000000}" name="LAB" dataDxfId="9"/>
    <tableColumn id="26" xr3:uid="{00000000-0010-0000-0000-00001A000000}" name="CORRELATIV" dataDxfId="8"/>
    <tableColumn id="27" xr3:uid="{00000000-0010-0000-0000-00001B000000}" name="LAB_CORRE" dataDxfId="7"/>
    <tableColumn id="28" xr3:uid="{00000000-0010-0000-0000-00001C000000}" name="PESO" dataDxfId="6"/>
    <tableColumn id="29" xr3:uid="{00000000-0010-0000-0000-00001D000000}" name="TALLA" dataDxfId="2"/>
    <tableColumn id="42" xr3:uid="{00000000-0010-0000-0000-00002A000000}" name="GENERO" dataDxfId="0"/>
    <tableColumn id="43" xr3:uid="{00000000-0010-0000-0000-00002B000000}" name="ETNIA" dataDxfId="1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17"/>
  <sheetViews>
    <sheetView showGridLines="0" tabSelected="1" zoomScale="70" zoomScaleNormal="70" workbookViewId="0">
      <pane ySplit="12" topLeftCell="A13" activePane="bottomLeft" state="frozen"/>
      <selection pane="bottomLeft" activeCell="Y13" sqref="Y13:Y1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10.69921875" style="1" customWidth="1"/>
    <col min="12" max="12" width="25.296875" style="1" customWidth="1"/>
    <col min="13" max="13" width="33.19921875" style="1" customWidth="1"/>
    <col min="14" max="14" width="7.796875" style="1" customWidth="1"/>
    <col min="15" max="15" width="7" style="1" customWidth="1"/>
    <col min="16" max="16" width="7.796875" style="1" customWidth="1"/>
    <col min="17" max="17" width="7.296875" style="1" customWidth="1"/>
    <col min="18" max="18" width="9.69921875" style="1" customWidth="1"/>
    <col min="19" max="19" width="6.8984375" style="1" customWidth="1"/>
    <col min="20" max="20" width="8.8984375" style="2" customWidth="1"/>
    <col min="21" max="21" width="5.69921875" style="2" customWidth="1"/>
    <col min="22" max="22" width="8.3984375" style="2" customWidth="1"/>
    <col min="23" max="23" width="7" style="1" customWidth="1"/>
    <col min="24" max="24" width="7.59765625" style="1" customWidth="1"/>
    <col min="25" max="25" width="10.796875" style="5" bestFit="1" customWidth="1"/>
    <col min="26" max="26" width="13.59765625" style="1" customWidth="1"/>
    <col min="27" max="27" width="16.09765625" style="1" bestFit="1" customWidth="1"/>
    <col min="28" max="28" width="13.5" style="1" bestFit="1" customWidth="1"/>
  </cols>
  <sheetData>
    <row r="7" spans="1:28" ht="16.2" thickBot="1" x14ac:dyDescent="0.35"/>
    <row r="8" spans="1:28" x14ac:dyDescent="0.3">
      <c r="X8" s="7" t="s">
        <v>55</v>
      </c>
      <c r="Y8" s="8"/>
      <c r="Z8" s="9"/>
    </row>
    <row r="9" spans="1:28" ht="16.2" thickBot="1" x14ac:dyDescent="0.35">
      <c r="X9" s="10"/>
      <c r="Y9" s="11"/>
      <c r="Z9" s="12"/>
    </row>
    <row r="10" spans="1:28" ht="16.2" thickBot="1" x14ac:dyDescent="0.35">
      <c r="Y10" s="3">
        <f>SUBTOTAL(3,Tabla1[CODIGO])</f>
        <v>5</v>
      </c>
      <c r="Z10" s="4" t="s">
        <v>32</v>
      </c>
    </row>
    <row r="12" spans="1:28" x14ac:dyDescent="0.3">
      <c r="A12" s="1" t="s">
        <v>18</v>
      </c>
      <c r="B12" s="1" t="s">
        <v>28</v>
      </c>
      <c r="C12" s="1" t="s">
        <v>29</v>
      </c>
      <c r="D12" s="1" t="s">
        <v>30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40</v>
      </c>
      <c r="M12" s="1" t="s">
        <v>31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1" t="s">
        <v>12</v>
      </c>
      <c r="T12" s="2" t="s">
        <v>13</v>
      </c>
      <c r="U12" s="2" t="s">
        <v>14</v>
      </c>
      <c r="V12" s="2" t="s">
        <v>15</v>
      </c>
      <c r="W12" s="1" t="s">
        <v>16</v>
      </c>
      <c r="X12" s="1" t="s">
        <v>17</v>
      </c>
      <c r="Y12" s="6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222</v>
      </c>
      <c r="B13" t="s">
        <v>41</v>
      </c>
      <c r="C13" t="s">
        <v>42</v>
      </c>
      <c r="D13" t="s">
        <v>47</v>
      </c>
      <c r="E13" s="1" t="s">
        <v>45</v>
      </c>
      <c r="F13" s="1" t="s">
        <v>23</v>
      </c>
      <c r="G13" s="1" t="s">
        <v>36</v>
      </c>
      <c r="H13" s="1" t="s">
        <v>48</v>
      </c>
      <c r="I13" s="1" t="s">
        <v>49</v>
      </c>
      <c r="J13" s="1" t="s">
        <v>24</v>
      </c>
      <c r="K13" s="1" t="s">
        <v>34</v>
      </c>
      <c r="L13" t="s">
        <v>39</v>
      </c>
      <c r="M13" t="s">
        <v>50</v>
      </c>
      <c r="N13" s="1" t="s">
        <v>35</v>
      </c>
      <c r="O13" s="1" t="s">
        <v>35</v>
      </c>
      <c r="P13" s="1">
        <v>15</v>
      </c>
      <c r="Q13" s="1" t="s">
        <v>25</v>
      </c>
      <c r="R13" s="1" t="s">
        <v>37</v>
      </c>
      <c r="S13" s="1" t="s">
        <v>27</v>
      </c>
      <c r="T13" s="1" t="s">
        <v>33</v>
      </c>
      <c r="U13" s="1" t="s">
        <v>24</v>
      </c>
      <c r="V13" s="1" t="s">
        <v>24</v>
      </c>
      <c r="W13" s="1" t="s">
        <v>51</v>
      </c>
      <c r="X13" s="1" t="s">
        <v>52</v>
      </c>
      <c r="Y13" s="6" t="s">
        <v>26</v>
      </c>
      <c r="Z13" s="1" t="s">
        <v>46</v>
      </c>
      <c r="AA13" s="1" t="s">
        <v>53</v>
      </c>
      <c r="AB13" s="1" t="s">
        <v>54</v>
      </c>
    </row>
    <row r="14" spans="1:28" x14ac:dyDescent="0.3">
      <c r="A14">
        <v>25</v>
      </c>
      <c r="B14" t="s">
        <v>59</v>
      </c>
      <c r="C14" t="s">
        <v>60</v>
      </c>
      <c r="D14" t="s">
        <v>61</v>
      </c>
      <c r="E14" s="1" t="s">
        <v>45</v>
      </c>
      <c r="F14" s="1" t="s">
        <v>33</v>
      </c>
      <c r="G14" s="1" t="s">
        <v>56</v>
      </c>
      <c r="H14" s="1" t="s">
        <v>62</v>
      </c>
      <c r="I14" s="1" t="s">
        <v>63</v>
      </c>
      <c r="J14" s="1" t="s">
        <v>36</v>
      </c>
      <c r="K14" s="1" t="s">
        <v>38</v>
      </c>
      <c r="L14" t="s">
        <v>44</v>
      </c>
      <c r="M14" t="s">
        <v>64</v>
      </c>
      <c r="N14" s="1" t="s">
        <v>58</v>
      </c>
      <c r="O14" s="1" t="s">
        <v>58</v>
      </c>
      <c r="P14" s="1">
        <v>24</v>
      </c>
      <c r="Q14" s="1" t="s">
        <v>25</v>
      </c>
      <c r="R14" s="1" t="s">
        <v>43</v>
      </c>
      <c r="S14" s="1" t="s">
        <v>27</v>
      </c>
      <c r="T14" s="1"/>
      <c r="U14" s="1" t="s">
        <v>24</v>
      </c>
      <c r="V14" s="1" t="s">
        <v>24</v>
      </c>
      <c r="Y14" s="6" t="s">
        <v>26</v>
      </c>
      <c r="Z14" s="1" t="s">
        <v>46</v>
      </c>
      <c r="AA14" s="1" t="s">
        <v>65</v>
      </c>
      <c r="AB14" s="1" t="s">
        <v>66</v>
      </c>
    </row>
    <row r="15" spans="1:28" x14ac:dyDescent="0.3">
      <c r="A15">
        <v>10</v>
      </c>
      <c r="B15" t="s">
        <v>59</v>
      </c>
      <c r="C15" t="s">
        <v>67</v>
      </c>
      <c r="D15" t="s">
        <v>68</v>
      </c>
      <c r="E15" s="1" t="s">
        <v>45</v>
      </c>
      <c r="F15" s="1" t="s">
        <v>33</v>
      </c>
      <c r="G15" s="1" t="s">
        <v>24</v>
      </c>
      <c r="H15" s="1" t="s">
        <v>69</v>
      </c>
      <c r="I15" s="1" t="s">
        <v>70</v>
      </c>
      <c r="J15" s="1" t="s">
        <v>57</v>
      </c>
      <c r="K15" s="1" t="s">
        <v>23</v>
      </c>
      <c r="L15" t="s">
        <v>71</v>
      </c>
      <c r="M15" t="s">
        <v>72</v>
      </c>
      <c r="N15" s="1" t="s">
        <v>35</v>
      </c>
      <c r="O15" s="1" t="s">
        <v>35</v>
      </c>
      <c r="P15" s="1">
        <v>6</v>
      </c>
      <c r="Q15" s="1" t="s">
        <v>26</v>
      </c>
      <c r="R15" s="1" t="s">
        <v>73</v>
      </c>
      <c r="S15" s="1" t="s">
        <v>27</v>
      </c>
      <c r="T15" s="1"/>
      <c r="U15" s="1" t="s">
        <v>23</v>
      </c>
      <c r="V15" s="1" t="s">
        <v>24</v>
      </c>
      <c r="Y15" s="6" t="s">
        <v>26</v>
      </c>
      <c r="Z15" s="1" t="s">
        <v>46</v>
      </c>
      <c r="AA15" s="1" t="s">
        <v>74</v>
      </c>
      <c r="AB15" s="1" t="s">
        <v>75</v>
      </c>
    </row>
    <row r="16" spans="1:28" x14ac:dyDescent="0.3">
      <c r="A16">
        <v>10</v>
      </c>
      <c r="B16" t="s">
        <v>59</v>
      </c>
      <c r="C16" t="s">
        <v>67</v>
      </c>
      <c r="D16" t="s">
        <v>68</v>
      </c>
      <c r="E16" s="1" t="s">
        <v>45</v>
      </c>
      <c r="F16" s="1" t="s">
        <v>33</v>
      </c>
      <c r="G16" s="1" t="s">
        <v>24</v>
      </c>
      <c r="H16" s="1" t="s">
        <v>69</v>
      </c>
      <c r="I16" s="1" t="s">
        <v>70</v>
      </c>
      <c r="J16" s="1" t="s">
        <v>57</v>
      </c>
      <c r="K16" s="1" t="s">
        <v>57</v>
      </c>
      <c r="L16" t="s">
        <v>71</v>
      </c>
      <c r="M16" t="s">
        <v>72</v>
      </c>
      <c r="N16" s="1" t="s">
        <v>35</v>
      </c>
      <c r="O16" s="1" t="s">
        <v>35</v>
      </c>
      <c r="P16" s="1">
        <v>5</v>
      </c>
      <c r="Q16" s="1" t="s">
        <v>26</v>
      </c>
      <c r="R16" s="1" t="s">
        <v>73</v>
      </c>
      <c r="S16" s="1" t="s">
        <v>27</v>
      </c>
      <c r="T16" s="1"/>
      <c r="U16" s="1" t="s">
        <v>23</v>
      </c>
      <c r="V16" s="1" t="s">
        <v>24</v>
      </c>
      <c r="Y16" s="6" t="s">
        <v>26</v>
      </c>
      <c r="Z16" s="1" t="s">
        <v>46</v>
      </c>
      <c r="AA16" s="1" t="s">
        <v>76</v>
      </c>
      <c r="AB16" s="1" t="s">
        <v>77</v>
      </c>
    </row>
    <row r="17" spans="1:28" x14ac:dyDescent="0.3">
      <c r="A17">
        <v>10</v>
      </c>
      <c r="B17" t="s">
        <v>59</v>
      </c>
      <c r="C17" t="s">
        <v>67</v>
      </c>
      <c r="D17" t="s">
        <v>68</v>
      </c>
      <c r="E17" s="1" t="s">
        <v>45</v>
      </c>
      <c r="F17" s="1" t="s">
        <v>33</v>
      </c>
      <c r="G17" s="1" t="s">
        <v>24</v>
      </c>
      <c r="H17" s="1" t="s">
        <v>69</v>
      </c>
      <c r="I17" s="1" t="s">
        <v>70</v>
      </c>
      <c r="J17" s="1" t="s">
        <v>57</v>
      </c>
      <c r="K17" s="1" t="s">
        <v>33</v>
      </c>
      <c r="L17" t="s">
        <v>71</v>
      </c>
      <c r="M17" t="s">
        <v>72</v>
      </c>
      <c r="N17" s="1" t="s">
        <v>35</v>
      </c>
      <c r="O17" s="1" t="s">
        <v>35</v>
      </c>
      <c r="P17" s="1">
        <v>3</v>
      </c>
      <c r="Q17" s="1" t="s">
        <v>26</v>
      </c>
      <c r="R17" s="1" t="s">
        <v>73</v>
      </c>
      <c r="S17" s="1" t="s">
        <v>27</v>
      </c>
      <c r="T17" s="1"/>
      <c r="U17" s="1" t="s">
        <v>23</v>
      </c>
      <c r="V17" s="1" t="s">
        <v>24</v>
      </c>
      <c r="Y17" s="6" t="s">
        <v>26</v>
      </c>
      <c r="Z17" s="1" t="s">
        <v>46</v>
      </c>
      <c r="AA17" s="1" t="s">
        <v>78</v>
      </c>
      <c r="AB17" s="1" t="s">
        <v>79</v>
      </c>
    </row>
  </sheetData>
  <mergeCells count="1">
    <mergeCell ref="X8:Z9"/>
  </mergeCells>
  <phoneticPr fontId="18" type="noConversion"/>
  <conditionalFormatting sqref="Y1:Y1048576">
    <cfRule type="containsText" dxfId="3" priority="1" operator="containsText" text="M">
      <formula>NOT(ISERROR(SEARCH("M",Y1)))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2025-03-24T15:51:31Z</dcterms:modified>
</cp:coreProperties>
</file>